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C38" i="1" s="1"/>
  <c r="B37" i="1"/>
  <c r="B38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37" i="1" l="1"/>
  <c r="E37" i="1" l="1"/>
  <c r="D38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<sst xmlns="http://schemas.openxmlformats.org/spreadsheetml/2006/main" count="8" uniqueCount="8">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</sst>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4" fontId="5" fillId="7" borderId="3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0" borderId="1" xfId="0" applyNumberFormat="1" applyBorder="1"/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3" fontId="5" fillId="7" borderId="4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[1]Atotonilco!$E$6:$E$33</c:f>
              <c:numCache>
                <c:formatCode>General</c:formatCode>
                <c:ptCount val="28"/>
                <c:pt idx="0">
                  <c:v>-2.0549773151854817E-2</c:v>
                </c:pt>
                <c:pt idx="1">
                  <c:v>-2.4694987505512273E-2</c:v>
                </c:pt>
                <c:pt idx="2">
                  <c:v>-1.3090286273550281E-2</c:v>
                </c:pt>
                <c:pt idx="3">
                  <c:v>-4.0674440247440741E-2</c:v>
                </c:pt>
                <c:pt idx="4">
                  <c:v>-4.0429480381760342E-2</c:v>
                </c:pt>
                <c:pt idx="5">
                  <c:v>-4.0354492992580378E-2</c:v>
                </c:pt>
                <c:pt idx="6">
                  <c:v>1.5665415862144341E-2</c:v>
                </c:pt>
                <c:pt idx="7">
                  <c:v>1.1237594862813777E-2</c:v>
                </c:pt>
                <c:pt idx="8">
                  <c:v>1.6964572407149738E-2</c:v>
                </c:pt>
                <c:pt idx="9">
                  <c:v>1.9350582716411345E-2</c:v>
                </c:pt>
                <c:pt idx="10">
                  <c:v>6.5863333582815656E-3</c:v>
                </c:pt>
                <c:pt idx="11">
                  <c:v>5.6508714596949887E-3</c:v>
                </c:pt>
                <c:pt idx="12">
                  <c:v>-9.6639773029523895E-3</c:v>
                </c:pt>
                <c:pt idx="13">
                  <c:v>-1.9493901821007468E-2</c:v>
                </c:pt>
                <c:pt idx="14">
                  <c:v>-1.5041672831286679E-2</c:v>
                </c:pt>
                <c:pt idx="15">
                  <c:v>-1.5790035207510936E-2</c:v>
                </c:pt>
                <c:pt idx="16">
                  <c:v>-4.9543173336764898E-3</c:v>
                </c:pt>
                <c:pt idx="17">
                  <c:v>-1.6695615185565914E-2</c:v>
                </c:pt>
                <c:pt idx="18">
                  <c:v>-1.4388489208633094E-2</c:v>
                </c:pt>
                <c:pt idx="19">
                  <c:v>-1.1879146494531111E-2</c:v>
                </c:pt>
                <c:pt idx="20">
                  <c:v>-1.4344471260070022E-2</c:v>
                </c:pt>
                <c:pt idx="21">
                  <c:v>-1.2195707495078504E-2</c:v>
                </c:pt>
                <c:pt idx="22">
                  <c:v>-8.5795996186844616E-3</c:v>
                </c:pt>
                <c:pt idx="23">
                  <c:v>-2.3645906606785345E-2</c:v>
                </c:pt>
                <c:pt idx="24">
                  <c:v>-1.7095535968154676E-2</c:v>
                </c:pt>
                <c:pt idx="25">
                  <c:v>-1.7802483903880659E-2</c:v>
                </c:pt>
                <c:pt idx="26">
                  <c:v>-1.791846438319979E-2</c:v>
                </c:pt>
                <c:pt idx="27">
                  <c:v>-1.8246856482150599E-2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54832"/>
        <c:axId val="131055392"/>
      </c:scatterChart>
      <c:valAx>
        <c:axId val="131054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055392"/>
        <c:crosses val="autoZero"/>
        <c:crossBetween val="midCat"/>
      </c:valAx>
      <c:valAx>
        <c:axId val="131055392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054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</xdr:row>
      <xdr:rowOff>66674</xdr:rowOff>
    </xdr:from>
    <xdr:to>
      <xdr:col>5</xdr:col>
      <xdr:colOff>571500</xdr:colOff>
      <xdr:row>54</xdr:row>
      <xdr:rowOff>42861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s%20Mayo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 refreshError="1"/>
      <sheetData sheetId="1" refreshError="1"/>
      <sheetData sheetId="2">
        <row r="5">
          <cell r="E5" t="str">
            <v>Variación Interconexión vs</v>
          </cell>
        </row>
        <row r="6">
          <cell r="E6">
            <v>-2.0549773151854817E-2</v>
          </cell>
        </row>
        <row r="7">
          <cell r="E7">
            <v>-2.4694987505512273E-2</v>
          </cell>
        </row>
        <row r="8">
          <cell r="E8">
            <v>-1.3090286273550281E-2</v>
          </cell>
        </row>
        <row r="9">
          <cell r="E9">
            <v>-4.0674440247440741E-2</v>
          </cell>
        </row>
        <row r="10">
          <cell r="E10">
            <v>-4.0429480381760342E-2</v>
          </cell>
        </row>
        <row r="11">
          <cell r="E11">
            <v>-4.0354492992580378E-2</v>
          </cell>
        </row>
        <row r="12">
          <cell r="E12">
            <v>1.5665415862144341E-2</v>
          </cell>
        </row>
        <row r="13">
          <cell r="E13">
            <v>1.1237594862813777E-2</v>
          </cell>
        </row>
        <row r="14">
          <cell r="E14">
            <v>1.6964572407149738E-2</v>
          </cell>
        </row>
        <row r="15">
          <cell r="E15">
            <v>1.9350582716411345E-2</v>
          </cell>
        </row>
        <row r="16">
          <cell r="E16">
            <v>6.5863333582815656E-3</v>
          </cell>
        </row>
        <row r="17">
          <cell r="E17">
            <v>5.6508714596949887E-3</v>
          </cell>
        </row>
        <row r="18">
          <cell r="E18">
            <v>-9.6639773029523895E-3</v>
          </cell>
        </row>
        <row r="19">
          <cell r="E19">
            <v>-1.9493901821007468E-2</v>
          </cell>
        </row>
        <row r="20">
          <cell r="E20">
            <v>-1.5041672831286679E-2</v>
          </cell>
        </row>
        <row r="21">
          <cell r="E21">
            <v>-1.5790035207510936E-2</v>
          </cell>
        </row>
        <row r="22">
          <cell r="E22">
            <v>-4.9543173336764898E-3</v>
          </cell>
        </row>
        <row r="23">
          <cell r="E23">
            <v>-1.6695615185565914E-2</v>
          </cell>
        </row>
        <row r="24">
          <cell r="E24">
            <v>-1.4388489208633094E-2</v>
          </cell>
        </row>
        <row r="25">
          <cell r="E25">
            <v>-1.1879146494531111E-2</v>
          </cell>
        </row>
        <row r="26">
          <cell r="E26">
            <v>-1.4344471260070022E-2</v>
          </cell>
        </row>
        <row r="27">
          <cell r="E27">
            <v>-1.2195707495078504E-2</v>
          </cell>
        </row>
        <row r="28">
          <cell r="E28">
            <v>-8.5795996186844616E-3</v>
          </cell>
        </row>
        <row r="29">
          <cell r="E29">
            <v>-2.3645906606785345E-2</v>
          </cell>
        </row>
        <row r="30">
          <cell r="E30">
            <v>-1.7095535968154676E-2</v>
          </cell>
        </row>
        <row r="31">
          <cell r="E31">
            <v>-1.7802483903880659E-2</v>
          </cell>
        </row>
        <row r="32">
          <cell r="E32">
            <v>-1.791846438319979E-2</v>
          </cell>
        </row>
        <row r="33">
          <cell r="E33">
            <v>-1.8246856482150599E-2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32" sqref="A32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41944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8">
        <v>41944</v>
      </c>
      <c r="B6" s="9">
        <v>0</v>
      </c>
      <c r="C6" s="10">
        <v>0</v>
      </c>
      <c r="D6" s="10">
        <f>C6-B6</f>
        <v>0</v>
      </c>
      <c r="E6" s="11">
        <f t="shared" ref="E6:E18" si="0">IF(C6=0,0,D6/C6)</f>
        <v>0</v>
      </c>
    </row>
    <row r="7" spans="1:5" ht="15.75" thickBot="1" x14ac:dyDescent="0.3">
      <c r="A7" s="8">
        <v>41945</v>
      </c>
      <c r="B7" s="9">
        <v>0</v>
      </c>
      <c r="C7" s="10">
        <v>0</v>
      </c>
      <c r="D7" s="10">
        <f t="shared" ref="D7:D35" si="1">C7-B7</f>
        <v>0</v>
      </c>
      <c r="E7" s="11">
        <f t="shared" si="0"/>
        <v>0</v>
      </c>
    </row>
    <row r="8" spans="1:5" ht="15.75" thickBot="1" x14ac:dyDescent="0.3">
      <c r="A8" s="8">
        <v>41946</v>
      </c>
      <c r="B8" s="9">
        <v>0</v>
      </c>
      <c r="C8" s="10">
        <v>0</v>
      </c>
      <c r="D8" s="10">
        <f t="shared" si="1"/>
        <v>0</v>
      </c>
      <c r="E8" s="11">
        <f t="shared" si="0"/>
        <v>0</v>
      </c>
    </row>
    <row r="9" spans="1:5" ht="15.75" thickBot="1" x14ac:dyDescent="0.3">
      <c r="A9" s="8">
        <v>41947</v>
      </c>
      <c r="B9" s="9">
        <v>0</v>
      </c>
      <c r="C9" s="10">
        <v>0</v>
      </c>
      <c r="D9" s="10">
        <f t="shared" si="1"/>
        <v>0</v>
      </c>
      <c r="E9" s="11">
        <f t="shared" si="0"/>
        <v>0</v>
      </c>
    </row>
    <row r="10" spans="1:5" ht="15.75" thickBot="1" x14ac:dyDescent="0.3">
      <c r="A10" s="8">
        <v>41948</v>
      </c>
      <c r="B10" s="9">
        <v>0</v>
      </c>
      <c r="C10" s="10">
        <v>0</v>
      </c>
      <c r="D10" s="10">
        <f t="shared" si="1"/>
        <v>0</v>
      </c>
      <c r="E10" s="11">
        <f t="shared" si="0"/>
        <v>0</v>
      </c>
    </row>
    <row r="11" spans="1:5" ht="15.75" thickBot="1" x14ac:dyDescent="0.3">
      <c r="A11" s="8">
        <v>41949</v>
      </c>
      <c r="B11" s="9">
        <v>0</v>
      </c>
      <c r="C11" s="10">
        <v>0</v>
      </c>
      <c r="D11" s="10">
        <f t="shared" si="1"/>
        <v>0</v>
      </c>
      <c r="E11" s="11">
        <f t="shared" si="0"/>
        <v>0</v>
      </c>
    </row>
    <row r="12" spans="1:5" ht="15.75" thickBot="1" x14ac:dyDescent="0.3">
      <c r="A12" s="8">
        <v>41950</v>
      </c>
      <c r="B12" s="9">
        <v>0</v>
      </c>
      <c r="C12" s="10">
        <v>0</v>
      </c>
      <c r="D12" s="10">
        <f t="shared" si="1"/>
        <v>0</v>
      </c>
      <c r="E12" s="11">
        <f t="shared" si="0"/>
        <v>0</v>
      </c>
    </row>
    <row r="13" spans="1:5" ht="15.75" thickBot="1" x14ac:dyDescent="0.3">
      <c r="A13" s="8">
        <v>41951</v>
      </c>
      <c r="B13" s="9">
        <v>0</v>
      </c>
      <c r="C13" s="10">
        <v>0</v>
      </c>
      <c r="D13" s="10">
        <f t="shared" si="1"/>
        <v>0</v>
      </c>
      <c r="E13" s="11">
        <f t="shared" si="0"/>
        <v>0</v>
      </c>
    </row>
    <row r="14" spans="1:5" ht="15.75" thickBot="1" x14ac:dyDescent="0.3">
      <c r="A14" s="8">
        <v>41952</v>
      </c>
      <c r="B14" s="9">
        <v>0</v>
      </c>
      <c r="C14" s="10">
        <v>0</v>
      </c>
      <c r="D14" s="10">
        <f t="shared" si="1"/>
        <v>0</v>
      </c>
      <c r="E14" s="11">
        <f t="shared" si="0"/>
        <v>0</v>
      </c>
    </row>
    <row r="15" spans="1:5" ht="15.75" thickBot="1" x14ac:dyDescent="0.3">
      <c r="A15" s="8">
        <v>41953</v>
      </c>
      <c r="B15" s="9">
        <v>0</v>
      </c>
      <c r="C15" s="10">
        <v>0</v>
      </c>
      <c r="D15" s="10">
        <f t="shared" si="1"/>
        <v>0</v>
      </c>
      <c r="E15" s="11">
        <f t="shared" si="0"/>
        <v>0</v>
      </c>
    </row>
    <row r="16" spans="1:5" ht="15.75" thickBot="1" x14ac:dyDescent="0.3">
      <c r="A16" s="8">
        <v>41954</v>
      </c>
      <c r="B16" s="9">
        <v>0</v>
      </c>
      <c r="C16" s="10">
        <v>0</v>
      </c>
      <c r="D16" s="10">
        <f t="shared" si="1"/>
        <v>0</v>
      </c>
      <c r="E16" s="11">
        <f t="shared" si="0"/>
        <v>0</v>
      </c>
    </row>
    <row r="17" spans="1:5" ht="15.75" thickBot="1" x14ac:dyDescent="0.3">
      <c r="A17" s="8">
        <v>41955</v>
      </c>
      <c r="B17" s="9">
        <v>0</v>
      </c>
      <c r="C17" s="10">
        <v>0</v>
      </c>
      <c r="D17" s="10">
        <f t="shared" si="1"/>
        <v>0</v>
      </c>
      <c r="E17" s="11">
        <f t="shared" si="0"/>
        <v>0</v>
      </c>
    </row>
    <row r="18" spans="1:5" ht="15.75" thickBot="1" x14ac:dyDescent="0.3">
      <c r="A18" s="8">
        <v>41956</v>
      </c>
      <c r="B18" s="16">
        <v>5977</v>
      </c>
      <c r="C18" s="17">
        <v>8482</v>
      </c>
      <c r="D18" s="10">
        <f t="shared" si="1"/>
        <v>2505</v>
      </c>
      <c r="E18" s="11">
        <f t="shared" si="0"/>
        <v>0.29533128979014384</v>
      </c>
    </row>
    <row r="19" spans="1:5" ht="15.75" thickBot="1" x14ac:dyDescent="0.3">
      <c r="A19" s="8">
        <v>41957</v>
      </c>
      <c r="B19" s="9">
        <v>17915</v>
      </c>
      <c r="C19" s="15">
        <v>11219</v>
      </c>
      <c r="D19" s="10">
        <f t="shared" si="1"/>
        <v>-6696</v>
      </c>
      <c r="E19" s="11">
        <f>IF(C19=0,0,D19/C19)</f>
        <v>-0.59684463855958647</v>
      </c>
    </row>
    <row r="20" spans="1:5" ht="15.75" thickBot="1" x14ac:dyDescent="0.3">
      <c r="A20" s="8">
        <v>41958</v>
      </c>
      <c r="B20" s="9">
        <v>7070</v>
      </c>
      <c r="C20" s="18">
        <v>6881</v>
      </c>
      <c r="D20" s="10">
        <f t="shared" si="1"/>
        <v>-189</v>
      </c>
      <c r="E20" s="11">
        <f t="shared" ref="E20:E35" si="2">IF(C20=0,0,D20/C20)</f>
        <v>-2.7466937945066123E-2</v>
      </c>
    </row>
    <row r="21" spans="1:5" ht="15.75" thickBot="1" x14ac:dyDescent="0.3">
      <c r="A21" s="8">
        <v>41959</v>
      </c>
      <c r="B21" s="9">
        <v>828</v>
      </c>
      <c r="C21" s="10">
        <v>734</v>
      </c>
      <c r="D21" s="10">
        <f t="shared" si="1"/>
        <v>-94</v>
      </c>
      <c r="E21" s="11">
        <f t="shared" si="2"/>
        <v>-0.12806539509536785</v>
      </c>
    </row>
    <row r="22" spans="1:5" ht="15.75" thickBot="1" x14ac:dyDescent="0.3">
      <c r="A22" s="8">
        <v>41960</v>
      </c>
      <c r="B22" s="9">
        <v>5637</v>
      </c>
      <c r="C22" s="10">
        <v>5493</v>
      </c>
      <c r="D22" s="10">
        <f t="shared" si="1"/>
        <v>-144</v>
      </c>
      <c r="E22" s="11">
        <f t="shared" si="2"/>
        <v>-2.6215182960131075E-2</v>
      </c>
    </row>
    <row r="23" spans="1:5" ht="15.75" thickBot="1" x14ac:dyDescent="0.3">
      <c r="A23" s="8">
        <v>41961</v>
      </c>
      <c r="B23" s="9">
        <v>17423</v>
      </c>
      <c r="C23" s="10">
        <v>16998</v>
      </c>
      <c r="D23" s="10">
        <f t="shared" si="1"/>
        <v>-425</v>
      </c>
      <c r="E23" s="11">
        <f t="shared" si="2"/>
        <v>-2.5002941522532064E-2</v>
      </c>
    </row>
    <row r="24" spans="1:5" ht="15.75" thickBot="1" x14ac:dyDescent="0.3">
      <c r="A24" s="8">
        <v>41962</v>
      </c>
      <c r="B24" s="9">
        <v>16158</v>
      </c>
      <c r="C24" s="10">
        <v>15757</v>
      </c>
      <c r="D24" s="10">
        <f t="shared" si="1"/>
        <v>-401</v>
      </c>
      <c r="E24" s="11">
        <f t="shared" si="2"/>
        <v>-2.5449006790632736E-2</v>
      </c>
    </row>
    <row r="25" spans="1:5" ht="15.75" thickBot="1" x14ac:dyDescent="0.3">
      <c r="A25" s="8">
        <v>41963</v>
      </c>
      <c r="B25" s="9">
        <v>14177</v>
      </c>
      <c r="C25" s="10">
        <v>13907</v>
      </c>
      <c r="D25" s="10">
        <f t="shared" si="1"/>
        <v>-270</v>
      </c>
      <c r="E25" s="11">
        <f t="shared" si="2"/>
        <v>-1.9414683253038037E-2</v>
      </c>
    </row>
    <row r="26" spans="1:5" ht="15.75" thickBot="1" x14ac:dyDescent="0.3">
      <c r="A26" s="8">
        <v>41964</v>
      </c>
      <c r="B26" s="9">
        <v>14644</v>
      </c>
      <c r="C26" s="10">
        <v>14309</v>
      </c>
      <c r="D26" s="10">
        <f t="shared" si="1"/>
        <v>-335</v>
      </c>
      <c r="E26" s="11">
        <f t="shared" si="2"/>
        <v>-2.3411838702914248E-2</v>
      </c>
    </row>
    <row r="27" spans="1:5" ht="15.75" thickBot="1" x14ac:dyDescent="0.3">
      <c r="A27" s="8">
        <v>41965</v>
      </c>
      <c r="B27" s="9">
        <v>10099</v>
      </c>
      <c r="C27" s="18">
        <v>9868</v>
      </c>
      <c r="D27" s="10">
        <f t="shared" si="1"/>
        <v>-231</v>
      </c>
      <c r="E27" s="11">
        <f t="shared" si="2"/>
        <v>-2.3408998783948115E-2</v>
      </c>
    </row>
    <row r="28" spans="1:5" ht="15.75" thickBot="1" x14ac:dyDescent="0.3">
      <c r="A28" s="8">
        <v>41966</v>
      </c>
      <c r="B28" s="10">
        <v>5923</v>
      </c>
      <c r="C28" s="10">
        <v>5764</v>
      </c>
      <c r="D28" s="10">
        <f t="shared" si="1"/>
        <v>-159</v>
      </c>
      <c r="E28" s="11">
        <f t="shared" si="2"/>
        <v>-2.758501040943789E-2</v>
      </c>
    </row>
    <row r="29" spans="1:5" ht="15.75" thickBot="1" x14ac:dyDescent="0.3">
      <c r="A29" s="8">
        <v>41967</v>
      </c>
      <c r="B29" s="10">
        <v>22816</v>
      </c>
      <c r="C29" s="10">
        <v>22373</v>
      </c>
      <c r="D29" s="10">
        <f t="shared" si="1"/>
        <v>-443</v>
      </c>
      <c r="E29" s="11">
        <f t="shared" si="2"/>
        <v>-1.9800652572296965E-2</v>
      </c>
    </row>
    <row r="30" spans="1:5" ht="15.75" thickBot="1" x14ac:dyDescent="0.3">
      <c r="A30" s="8">
        <v>41968</v>
      </c>
      <c r="B30" s="10">
        <v>25151</v>
      </c>
      <c r="C30" s="10">
        <v>24601</v>
      </c>
      <c r="D30" s="10">
        <f t="shared" si="1"/>
        <v>-550</v>
      </c>
      <c r="E30" s="11">
        <f t="shared" si="2"/>
        <v>-2.2356814763627494E-2</v>
      </c>
    </row>
    <row r="31" spans="1:5" ht="15.75" thickBot="1" x14ac:dyDescent="0.3">
      <c r="A31" s="8">
        <v>41969</v>
      </c>
      <c r="B31" s="10">
        <v>18341</v>
      </c>
      <c r="C31" s="10">
        <v>17972</v>
      </c>
      <c r="D31" s="10">
        <f t="shared" si="1"/>
        <v>-369</v>
      </c>
      <c r="E31" s="11">
        <f t="shared" si="2"/>
        <v>-2.0531938571110617E-2</v>
      </c>
    </row>
    <row r="32" spans="1:5" ht="15.75" thickBot="1" x14ac:dyDescent="0.3">
      <c r="A32" s="8">
        <v>41970</v>
      </c>
      <c r="B32" s="10">
        <v>24903</v>
      </c>
      <c r="C32" s="10">
        <v>24335</v>
      </c>
      <c r="D32" s="10">
        <f t="shared" si="1"/>
        <v>-568</v>
      </c>
      <c r="E32" s="11">
        <f t="shared" si="2"/>
        <v>-2.3340867063899734E-2</v>
      </c>
    </row>
    <row r="33" spans="1:5" ht="15.75" thickBot="1" x14ac:dyDescent="0.3">
      <c r="A33" s="8">
        <v>41971</v>
      </c>
      <c r="B33" s="10">
        <v>20132</v>
      </c>
      <c r="C33" s="10">
        <v>19681</v>
      </c>
      <c r="D33" s="10">
        <f t="shared" si="1"/>
        <v>-451</v>
      </c>
      <c r="E33" s="11">
        <f t="shared" si="2"/>
        <v>-2.291550226106397E-2</v>
      </c>
    </row>
    <row r="34" spans="1:5" ht="15.75" thickBot="1" x14ac:dyDescent="0.3">
      <c r="A34" s="8">
        <v>41972</v>
      </c>
      <c r="B34" s="10">
        <v>13854</v>
      </c>
      <c r="C34" s="10">
        <v>13593</v>
      </c>
      <c r="D34" s="10">
        <f t="shared" si="1"/>
        <v>-261</v>
      </c>
      <c r="E34" s="11">
        <f t="shared" si="2"/>
        <v>-1.920105936879276E-2</v>
      </c>
    </row>
    <row r="35" spans="1:5" ht="15.75" thickBot="1" x14ac:dyDescent="0.3">
      <c r="A35" s="8">
        <v>41973</v>
      </c>
      <c r="B35" s="18">
        <v>10459</v>
      </c>
      <c r="C35" s="18">
        <v>10358</v>
      </c>
      <c r="D35" s="10">
        <f t="shared" si="1"/>
        <v>-101</v>
      </c>
      <c r="E35" s="11">
        <f t="shared" si="2"/>
        <v>-9.7509171654759606E-3</v>
      </c>
    </row>
    <row r="36" spans="1:5" ht="15.75" thickBot="1" x14ac:dyDescent="0.3">
      <c r="A36" s="1"/>
      <c r="B36" s="1"/>
      <c r="C36" s="1"/>
      <c r="D36" s="1"/>
      <c r="E36" s="1"/>
    </row>
    <row r="37" spans="1:5" ht="21.75" thickBot="1" x14ac:dyDescent="0.4">
      <c r="A37" s="1" t="s">
        <v>5</v>
      </c>
      <c r="B37" s="12">
        <f>SUM(B6:B35)</f>
        <v>251507</v>
      </c>
      <c r="C37" s="12">
        <f>SUM(C6:C35)</f>
        <v>242325</v>
      </c>
      <c r="D37" s="12">
        <f>SUM(D6:D35)</f>
        <v>-9182</v>
      </c>
      <c r="E37" s="13">
        <f>D37/C37</f>
        <v>-3.789126173527288E-2</v>
      </c>
    </row>
    <row r="38" spans="1:5" ht="15.75" thickBot="1" x14ac:dyDescent="0.3">
      <c r="A38" s="1" t="s">
        <v>6</v>
      </c>
      <c r="B38" s="14">
        <f>B37/COUNTA(B6:B33)</f>
        <v>8982.3928571428569</v>
      </c>
      <c r="C38" s="14">
        <f>C37/COUNTA(C6:C33)</f>
        <v>8654.4642857142862</v>
      </c>
      <c r="D38" s="14">
        <f>D37/COUNTA(D6:D33)</f>
        <v>-327.92857142857144</v>
      </c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 t="s">
        <v>7</v>
      </c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2015-10-07T18:01:56Z</dcterms:created>
  <dcterms:modified xsi:type="dcterms:W3CDTF">2015-10-07T18:11:05Z</dcterms:modified>
</cp:coreProperties>
</file>